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19416" windowHeight="10296" activeTab="1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<sst xmlns="http://schemas.openxmlformats.org/spreadsheetml/2006/main" count="73" uniqueCount="64">
  <si>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</si>
  <si>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</si>
  <si>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</si>
  <si>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</si>
  <si>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</si>
  <si>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</si>
  <si>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</si>
  <si>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</si>
  <si>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</si>
  <si>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</si>
  <si>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</si>
  <si>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</si>
  <si>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</si>
  <si>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</si>
  <si>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</si>
  <si>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</si>
  <si>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</si>
  <si>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</si>
  <si>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</si>
  <si>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</si>
  <si>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</si>
  <si>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</si>
  <si>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</si>
  <si>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</si>
  <si>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</si>
  <si>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</si>
  <si>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</si>
  <si>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</si>
  <si>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</si>
  <si>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</si>
  <si>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</si>
  <si>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</si>
  <si>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</si>
  <si>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</si>
  <si>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</si>
  <si>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</si>
  <si>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</si>
  <si>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</si>
  <si>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</si>
  <si>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</si>
  <si>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</si>
  <si>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</si>
  <si>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</si>
  <si>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</si>
  <si>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</si>
  <si>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</si>
  <si>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</si>
  <si>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</si>
  <si>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</si>
  <si>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</si>
  <si>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</si>
  <si>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</si>
  <si>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</si>
  <si>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</si>
  <si>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</si>
  <si>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</si>
  <si>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</si>
  <si>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VUKOVAR</t>
  </si>
  <si>
    <t>VUKOVARU</t>
  </si>
  <si>
    <t xml:space="preserve">BALIKIĆ ANA </t>
  </si>
  <si>
    <t>ĐAKOVO</t>
  </si>
  <si>
    <t>5,11.2025,</t>
  </si>
  <si>
    <t>Preuzela sam dio dokumentacije ,potreban za izradu izvješća.</t>
  </si>
  <si>
    <t>5.11.2025.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</si>
</sst>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164" formatCode="_-* #,##0.00\ &quot;kn&quot;_-;\-* #,##0.00\ &quot;kn&quot;_-;_-* &quot;-&quot;??\ &quot;kn&quot;_-;_-@_-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7" fontId="3" fillId="2" borderId="2" xfId="1" applyNumberFormat="1" applyFont="1" applyFill="1" applyBorder="1" applyAlignment="1" applyProtection="1">
      <alignment horizontal="right" vertical="center" indent="1"/>
      <protection locked="0"/>
    </xf>
    <xf numFmtId="7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7" fontId="3" fillId="0" borderId="33" xfId="1" applyNumberFormat="1" applyFont="1" applyBorder="1" applyAlignment="1">
      <alignment horizontal="right" vertical="center" indent="1"/>
    </xf>
    <xf numFmtId="7" fontId="3" fillId="0" borderId="34" xfId="1" applyNumberFormat="1" applyFont="1" applyBorder="1" applyAlignment="1">
      <alignment horizontal="right" vertical="center" indent="1"/>
    </xf>
    <xf numFmtId="7" fontId="3" fillId="0" borderId="35" xfId="1" applyNumberFormat="1" applyFont="1" applyBorder="1" applyAlignment="1">
      <alignment horizontal="right" vertical="center" indent="1"/>
    </xf>
    <xf numFmtId="7" fontId="3" fillId="0" borderId="2" xfId="1" applyNumberFormat="1" applyFont="1" applyBorder="1" applyAlignment="1">
      <alignment horizontal="right" vertical="center" indent="1"/>
    </xf>
    <xf numFmtId="7" fontId="3" fillId="2" borderId="33" xfId="1" applyNumberFormat="1" applyFont="1" applyFill="1" applyBorder="1" applyAlignment="1" applyProtection="1">
      <alignment horizontal="right" vertical="center" indent="1"/>
      <protection locked="0"/>
    </xf>
    <xf numFmtId="7" fontId="3" fillId="2" borderId="34" xfId="1" applyNumberFormat="1" applyFont="1" applyFill="1" applyBorder="1" applyAlignment="1" applyProtection="1">
      <alignment horizontal="right" vertical="center" indent="1"/>
      <protection locked="0"/>
    </xf>
    <xf numFmtId="7" fontId="3" fillId="2" borderId="35" xfId="1" applyNumberFormat="1" applyFont="1" applyFill="1" applyBorder="1" applyAlignment="1" applyProtection="1">
      <alignment horizontal="right" vertical="center" indent="1"/>
      <protection locked="0"/>
    </xf>
    <xf numFmtId="7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indent="1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wrapText="1" indent="1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0" fontId="8" fillId="0" borderId="15" xfId="0" applyFont="1" applyBorder="1" applyAlignment="1">
      <alignment horizontal="left" vertical="center" indent="1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2"/>
  <sheetViews>
    <sheetView topLeftCell="A25" zoomScaleNormal="100" zoomScalePageLayoutView="170" workbookViewId="0"/>
  </sheetViews>
  <sheetFormatPr defaultColWidth="9.21875" defaultRowHeight="14.4" x14ac:dyDescent="0.3"/>
  <cols>
    <col min="1" max="2" width="2.77734375" customWidth="1"/>
    <col min="3" max="3" width="7.5546875" customWidth="1"/>
    <col min="4" max="4" width="20.21875" customWidth="1"/>
    <col min="5" max="5" width="15.21875" customWidth="1"/>
    <col min="6" max="6" width="7.21875" customWidth="1"/>
    <col min="7" max="7" width="12.777343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5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36" t="s">
        <v>12</v>
      </c>
      <c r="D3" s="36"/>
      <c r="E3" s="37"/>
      <c r="F3" s="37"/>
      <c r="G3" s="37"/>
      <c r="H3" s="37"/>
      <c r="I3" s="37"/>
      <c r="J3" s="5"/>
    </row>
    <row r="4" spans="2:10" ht="30" customHeight="1" x14ac:dyDescent="0.35">
      <c r="B4" s="4"/>
      <c r="C4" s="36"/>
      <c r="D4" s="36"/>
      <c r="E4" s="38"/>
      <c r="F4" s="38"/>
      <c r="G4" s="38"/>
      <c r="H4" s="38"/>
      <c r="I4" s="38"/>
      <c r="J4" s="5"/>
    </row>
    <row r="5" spans="2:10" ht="12" customHeight="1" x14ac:dyDescent="0.35">
      <c r="B5" s="4"/>
      <c r="J5" s="5"/>
    </row>
    <row r="6" spans="2:10" ht="30" customHeight="1" x14ac:dyDescent="0.35">
      <c r="B6" s="4"/>
      <c r="E6" s="6" t="s">
        <v>10</v>
      </c>
      <c r="F6" s="39"/>
      <c r="G6" s="39"/>
      <c r="H6" s="7" t="s">
        <v>11</v>
      </c>
      <c r="I6" s="10"/>
      <c r="J6" s="5"/>
    </row>
    <row r="7" spans="2:10" ht="12" customHeight="1" x14ac:dyDescent="0.35">
      <c r="B7" s="4"/>
      <c r="J7" s="5"/>
    </row>
    <row r="8" spans="2:10" ht="30" customHeight="1" x14ac:dyDescent="0.35">
      <c r="B8" s="4"/>
      <c r="C8" s="36" t="s">
        <v>0</v>
      </c>
      <c r="D8" s="36"/>
      <c r="E8" s="37"/>
      <c r="F8" s="37"/>
      <c r="G8" s="37"/>
      <c r="H8" s="37"/>
      <c r="I8" s="37"/>
      <c r="J8" s="5"/>
    </row>
    <row r="9" spans="2:10" ht="12" customHeight="1" x14ac:dyDescent="0.35">
      <c r="B9" s="4"/>
      <c r="J9" s="5"/>
    </row>
    <row r="10" spans="2:10" ht="12" customHeight="1" x14ac:dyDescent="0.35">
      <c r="B10" s="4"/>
      <c r="J10" s="5"/>
    </row>
    <row r="11" spans="2:10" ht="30" customHeight="1" x14ac:dyDescent="0.3">
      <c r="B11" s="4"/>
      <c r="C11" s="40" t="s">
        <v>16</v>
      </c>
      <c r="D11" s="40"/>
      <c r="E11" s="40"/>
      <c r="F11" s="40"/>
      <c r="G11" s="40"/>
      <c r="H11" s="40"/>
      <c r="I11" s="40"/>
      <c r="J11" s="5"/>
    </row>
    <row r="12" spans="2:10" ht="12" customHeight="1" x14ac:dyDescent="0.35">
      <c r="B12" s="4"/>
      <c r="J12" s="5"/>
    </row>
    <row r="13" spans="2:10" ht="30" customHeight="1" x14ac:dyDescent="0.35">
      <c r="B13" s="4"/>
      <c r="C13" s="41"/>
      <c r="D13" s="41"/>
      <c r="E13" s="41"/>
      <c r="F13" s="41"/>
      <c r="G13" s="41"/>
      <c r="H13" s="41"/>
      <c r="I13" s="41"/>
      <c r="J13" s="5"/>
    </row>
    <row r="14" spans="2:10" ht="14.55" x14ac:dyDescent="0.35">
      <c r="B14" s="4"/>
      <c r="C14" s="42" t="s">
        <v>17</v>
      </c>
      <c r="D14" s="42"/>
      <c r="E14" s="42"/>
      <c r="F14" s="42"/>
      <c r="G14" s="42"/>
      <c r="H14" s="42"/>
      <c r="I14" s="42"/>
      <c r="J14" s="5"/>
    </row>
    <row r="15" spans="2:10" ht="12" customHeight="1" x14ac:dyDescent="0.35">
      <c r="B15" s="4"/>
      <c r="J15" s="5"/>
    </row>
    <row r="16" spans="2:10" ht="12" customHeight="1" x14ac:dyDescent="0.35">
      <c r="B16" s="4"/>
      <c r="J16" s="5"/>
    </row>
    <row r="17" spans="2:10" ht="30" customHeight="1" x14ac:dyDescent="0.35">
      <c r="B17" s="4"/>
      <c r="C17" s="36" t="s">
        <v>1</v>
      </c>
      <c r="D17" s="36"/>
      <c r="E17" s="37"/>
      <c r="F17" s="37"/>
      <c r="G17" s="37"/>
      <c r="H17" s="37"/>
      <c r="I17" s="37"/>
      <c r="J17" s="5"/>
    </row>
    <row r="18" spans="2:10" ht="12" customHeight="1" x14ac:dyDescent="0.35">
      <c r="B18" s="4"/>
      <c r="J18" s="5"/>
    </row>
    <row r="19" spans="2:10" ht="30" customHeight="1" x14ac:dyDescent="0.3">
      <c r="B19" s="4"/>
      <c r="C19" s="36" t="s">
        <v>2</v>
      </c>
      <c r="D19" s="36"/>
      <c r="E19" s="37"/>
      <c r="F19" s="37"/>
      <c r="G19" s="37"/>
      <c r="H19" s="37"/>
      <c r="I19" s="37"/>
      <c r="J19" s="5"/>
    </row>
    <row r="20" spans="2:10" ht="12" customHeight="1" x14ac:dyDescent="0.35">
      <c r="B20" s="4"/>
      <c r="J20" s="5"/>
    </row>
    <row r="21" spans="2:10" ht="30" customHeight="1" x14ac:dyDescent="0.3">
      <c r="B21" s="4"/>
      <c r="C21" s="36" t="s">
        <v>3</v>
      </c>
      <c r="D21" s="36"/>
      <c r="E21" s="37"/>
      <c r="F21" s="37"/>
      <c r="G21" s="37"/>
      <c r="H21" s="37"/>
      <c r="I21" s="37"/>
      <c r="J21" s="5"/>
    </row>
    <row r="22" spans="2:10" ht="12" customHeight="1" x14ac:dyDescent="0.35">
      <c r="B22" s="4"/>
      <c r="J22" s="5"/>
    </row>
    <row r="23" spans="2:10" ht="30" customHeight="1" x14ac:dyDescent="0.35">
      <c r="B23" s="4"/>
      <c r="C23" s="36" t="s">
        <v>4</v>
      </c>
      <c r="D23" s="36"/>
      <c r="E23" s="37"/>
      <c r="F23" s="37"/>
      <c r="G23" s="37"/>
      <c r="H23" s="37"/>
      <c r="I23" s="37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/>
      <c r="F25" s="43" t="s">
        <v>9</v>
      </c>
      <c r="G25" s="43"/>
      <c r="H25" s="37"/>
      <c r="I25" s="37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37"/>
      <c r="F27" s="37"/>
      <c r="G27" s="37"/>
      <c r="H27" s="37"/>
      <c r="I27" s="37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37"/>
      <c r="E29" s="37"/>
      <c r="F29" s="36" t="s">
        <v>15</v>
      </c>
      <c r="G29" s="36"/>
      <c r="H29" s="37"/>
      <c r="I29" s="37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36" t="s">
        <v>13</v>
      </c>
      <c r="D33" s="36"/>
      <c r="E33" s="36"/>
      <c r="F33" s="37"/>
      <c r="G33" s="37"/>
      <c r="H33" s="37"/>
      <c r="I33" s="37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44" t="s">
        <v>18</v>
      </c>
      <c r="D37" s="44"/>
      <c r="E37" s="44"/>
      <c r="F37" s="44"/>
      <c r="G37" s="44"/>
      <c r="H37" s="44"/>
      <c r="I37" s="44"/>
      <c r="J37" s="5"/>
    </row>
    <row r="38" spans="2:10" x14ac:dyDescent="0.3">
      <c r="B38" s="4"/>
      <c r="H38" s="45"/>
      <c r="I38" s="45"/>
      <c r="J38" s="5"/>
    </row>
    <row r="39" spans="2:10" x14ac:dyDescent="0.3">
      <c r="B39" s="4"/>
      <c r="H39" s="46" t="s">
        <v>19</v>
      </c>
      <c r="I39" s="46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47" t="s">
        <v>56</v>
      </c>
      <c r="D42" s="47"/>
      <c r="E42" s="47"/>
      <c r="F42" s="47"/>
      <c r="G42" s="47"/>
      <c r="H42" s="47"/>
      <c r="I42" s="47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  <mergeCell ref="C21:D21"/>
    <mergeCell ref="E21:I21"/>
    <mergeCell ref="C23:D23"/>
    <mergeCell ref="E23:I23"/>
    <mergeCell ref="F25:G25"/>
    <mergeCell ref="H25:I25"/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tabSelected="1" topLeftCell="A24" zoomScaleNormal="100" zoomScalePageLayoutView="170" workbookViewId="0">
      <selection activeCell="K44" sqref="K44:L44"/>
    </sheetView>
  </sheetViews>
  <sheetFormatPr defaultColWidth="9.21875" defaultRowHeight="14.4" x14ac:dyDescent="0.3"/>
  <cols>
    <col min="1" max="2" width="2.77734375" customWidth="1"/>
    <col min="3" max="4" width="10.77734375" customWidth="1"/>
    <col min="5" max="6" width="5.44140625" customWidth="1"/>
    <col min="7" max="8" width="10.77734375" customWidth="1"/>
    <col min="9" max="10" width="5.44140625" customWidth="1"/>
    <col min="11" max="11" width="12.5546875" customWidth="1"/>
    <col min="12" max="12" width="13.77734375" customWidth="1"/>
    <col min="13" max="13" width="2.5546875" customWidth="1"/>
  </cols>
  <sheetData>
    <row r="2" spans="2:13" ht="15" customHeight="1" x14ac:dyDescent="0.35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0" t="s">
        <v>20</v>
      </c>
      <c r="D3" s="40"/>
      <c r="E3" s="40"/>
      <c r="F3" s="40"/>
      <c r="G3" s="40"/>
      <c r="H3" s="40"/>
      <c r="I3" s="40"/>
      <c r="J3" s="40"/>
      <c r="K3" s="40"/>
      <c r="L3" s="40"/>
      <c r="M3" s="5"/>
    </row>
    <row r="4" spans="2:13" s="15" customFormat="1" ht="16.5" customHeight="1" x14ac:dyDescent="0.35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55" t="s">
        <v>60</v>
      </c>
      <c r="H5" s="55"/>
      <c r="I5" s="55"/>
      <c r="J5" s="55"/>
      <c r="K5" s="55"/>
      <c r="L5" s="55"/>
      <c r="M5" s="16"/>
    </row>
    <row r="6" spans="2:13" s="15" customFormat="1" ht="16.5" customHeight="1" x14ac:dyDescent="0.35">
      <c r="B6" s="14"/>
      <c r="C6" s="17" t="s">
        <v>21</v>
      </c>
      <c r="D6" s="17"/>
      <c r="E6" s="17"/>
      <c r="F6" s="17"/>
      <c r="G6" s="56" t="s">
        <v>61</v>
      </c>
      <c r="H6" s="56"/>
      <c r="I6" s="56"/>
      <c r="J6" s="56"/>
      <c r="K6" s="56"/>
      <c r="L6" s="56"/>
      <c r="M6" s="16"/>
    </row>
    <row r="7" spans="2:13" s="15" customFormat="1" ht="16.5" customHeight="1" x14ac:dyDescent="0.35">
      <c r="B7" s="14"/>
      <c r="C7" s="17" t="s">
        <v>22</v>
      </c>
      <c r="D7" s="17"/>
      <c r="E7" s="17"/>
      <c r="F7" s="17"/>
      <c r="G7" s="56"/>
      <c r="H7" s="56"/>
      <c r="I7" s="56"/>
      <c r="J7" s="56"/>
      <c r="K7" s="56"/>
      <c r="L7" s="56"/>
      <c r="M7" s="16"/>
    </row>
    <row r="8" spans="2:13" s="15" customFormat="1" ht="16.5" customHeight="1" x14ac:dyDescent="0.35">
      <c r="B8" s="14"/>
      <c r="M8" s="16"/>
    </row>
    <row r="9" spans="2:13" s="15" customFormat="1" ht="16.5" customHeight="1" x14ac:dyDescent="0.3">
      <c r="B9" s="14"/>
      <c r="C9" s="61" t="s">
        <v>23</v>
      </c>
      <c r="D9" s="61"/>
      <c r="E9" s="61"/>
      <c r="F9" s="61"/>
      <c r="G9" s="61"/>
      <c r="H9" s="53" t="s">
        <v>45</v>
      </c>
      <c r="I9" s="62" t="s">
        <v>46</v>
      </c>
      <c r="J9" s="62"/>
      <c r="K9" s="62" t="s">
        <v>47</v>
      </c>
      <c r="L9" s="60" t="s">
        <v>48</v>
      </c>
      <c r="M9" s="16"/>
    </row>
    <row r="10" spans="2:13" s="15" customFormat="1" ht="16.5" customHeight="1" x14ac:dyDescent="0.3">
      <c r="B10" s="14"/>
      <c r="C10" s="50" t="s">
        <v>41</v>
      </c>
      <c r="D10" s="50"/>
      <c r="E10" s="50" t="s">
        <v>44</v>
      </c>
      <c r="F10" s="50"/>
      <c r="G10" s="50"/>
      <c r="H10" s="53"/>
      <c r="I10" s="62"/>
      <c r="J10" s="62"/>
      <c r="K10" s="62"/>
      <c r="L10" s="60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50" t="s">
        <v>42</v>
      </c>
      <c r="F11" s="50"/>
      <c r="G11" s="18" t="s">
        <v>43</v>
      </c>
      <c r="H11" s="53"/>
      <c r="I11" s="62"/>
      <c r="J11" s="62"/>
      <c r="K11" s="62"/>
      <c r="L11" s="60"/>
      <c r="M11" s="16"/>
    </row>
    <row r="12" spans="2:13" s="15" customFormat="1" ht="16.5" customHeight="1" x14ac:dyDescent="0.35">
      <c r="B12" s="14"/>
      <c r="C12" s="12"/>
      <c r="D12" s="13"/>
      <c r="E12" s="51"/>
      <c r="F12" s="51"/>
      <c r="G12" s="13"/>
      <c r="H12" s="24"/>
      <c r="I12" s="54"/>
      <c r="J12" s="54"/>
      <c r="K12" s="25"/>
      <c r="L12" s="26" t="str">
        <f>IF(I12&amp;K12="","",N(I12)*N(K12))</f>
        <v/>
      </c>
      <c r="M12" s="16"/>
    </row>
    <row r="13" spans="2:13" s="15" customFormat="1" ht="16.5" customHeight="1" x14ac:dyDescent="0.35">
      <c r="B13" s="14"/>
      <c r="M13" s="16"/>
    </row>
    <row r="14" spans="2:13" s="15" customFormat="1" ht="16.5" customHeight="1" x14ac:dyDescent="0.3">
      <c r="B14" s="14"/>
      <c r="C14" s="61" t="s">
        <v>26</v>
      </c>
      <c r="D14" s="61"/>
      <c r="E14" s="61"/>
      <c r="F14" s="61"/>
      <c r="G14" s="61"/>
      <c r="H14" s="61"/>
      <c r="I14" s="61"/>
      <c r="J14" s="61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2" t="s">
        <v>25</v>
      </c>
      <c r="D15" s="52"/>
      <c r="E15" s="58">
        <v>176000</v>
      </c>
      <c r="F15" s="59"/>
      <c r="G15" s="52" t="s">
        <v>27</v>
      </c>
      <c r="H15" s="52"/>
      <c r="I15" s="58">
        <v>176120</v>
      </c>
      <c r="J15" s="59"/>
      <c r="K15" s="50"/>
      <c r="L15" s="50"/>
      <c r="M15" s="16"/>
    </row>
    <row r="16" spans="2:13" s="15" customFormat="1" ht="16.5" customHeight="1" x14ac:dyDescent="0.3">
      <c r="B16" s="14"/>
      <c r="C16" s="52" t="s">
        <v>52</v>
      </c>
      <c r="D16" s="52"/>
      <c r="E16" s="52"/>
      <c r="F16" s="52"/>
      <c r="G16" s="52"/>
      <c r="H16" s="52"/>
      <c r="I16" s="53" t="s">
        <v>49</v>
      </c>
      <c r="J16" s="53"/>
      <c r="K16" s="53" t="s">
        <v>55</v>
      </c>
      <c r="L16" s="53" t="s">
        <v>50</v>
      </c>
      <c r="M16" s="16"/>
    </row>
    <row r="17" spans="2:13" s="15" customFormat="1" ht="16.5" customHeight="1" x14ac:dyDescent="0.3">
      <c r="B17" s="14"/>
      <c r="C17" s="52" t="s">
        <v>29</v>
      </c>
      <c r="D17" s="52"/>
      <c r="E17" s="52"/>
      <c r="F17" s="52" t="s">
        <v>28</v>
      </c>
      <c r="G17" s="52"/>
      <c r="H17" s="52"/>
      <c r="I17" s="53"/>
      <c r="J17" s="53"/>
      <c r="K17" s="53"/>
      <c r="L17" s="53"/>
      <c r="M17" s="16"/>
    </row>
    <row r="18" spans="2:13" s="15" customFormat="1" ht="16.5" customHeight="1" x14ac:dyDescent="0.35">
      <c r="B18" s="14"/>
      <c r="C18" s="78" t="s">
        <v>57</v>
      </c>
      <c r="D18" s="79"/>
      <c r="E18" s="79"/>
      <c r="F18" s="77" t="s">
        <v>60</v>
      </c>
      <c r="G18" s="65"/>
      <c r="H18" s="65"/>
      <c r="I18" s="63">
        <v>60</v>
      </c>
      <c r="J18" s="64"/>
      <c r="K18" s="28">
        <f>IF(I18="","",N(L$14))</f>
        <v>0.5</v>
      </c>
      <c r="L18" s="28">
        <f>IF(I18="","",N(I18)*N(K18))</f>
        <v>30</v>
      </c>
      <c r="M18" s="16"/>
    </row>
    <row r="19" spans="2:13" s="15" customFormat="1" ht="16.5" customHeight="1" x14ac:dyDescent="0.35">
      <c r="B19" s="14"/>
      <c r="C19" s="71" t="s">
        <v>60</v>
      </c>
      <c r="D19" s="72"/>
      <c r="E19" s="72"/>
      <c r="F19" s="73" t="s">
        <v>57</v>
      </c>
      <c r="G19" s="74"/>
      <c r="H19" s="74"/>
      <c r="I19" s="75">
        <v>60</v>
      </c>
      <c r="J19" s="76"/>
      <c r="K19" s="29">
        <f>IF(I19="","",N(L$14))</f>
        <v>0.5</v>
      </c>
      <c r="L19" s="29">
        <f>IF(I19="","",N(I19)*N(K19))</f>
        <v>30</v>
      </c>
      <c r="M19" s="16"/>
    </row>
    <row r="20" spans="2:13" s="15" customFormat="1" ht="16.5" customHeight="1" x14ac:dyDescent="0.35">
      <c r="B20" s="14"/>
      <c r="C20" s="71"/>
      <c r="D20" s="72"/>
      <c r="E20" s="72"/>
      <c r="F20" s="73"/>
      <c r="G20" s="74"/>
      <c r="H20" s="74"/>
      <c r="I20" s="75"/>
      <c r="J20" s="76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5">
      <c r="B21" s="14"/>
      <c r="C21" s="69"/>
      <c r="D21" s="70"/>
      <c r="E21" s="70"/>
      <c r="F21" s="87"/>
      <c r="G21" s="88"/>
      <c r="H21" s="88"/>
      <c r="I21" s="89"/>
      <c r="J21" s="90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61" t="s">
        <v>30</v>
      </c>
      <c r="D22" s="61"/>
      <c r="E22" s="61"/>
      <c r="F22" s="61"/>
      <c r="G22" s="61"/>
      <c r="H22" s="61"/>
      <c r="I22" s="68">
        <f>IF(I18&amp;I19&amp;I20&amp;I21="","",N(I18)+N(I19)+N(I20)+N(I21))</f>
        <v>120</v>
      </c>
      <c r="J22" s="68"/>
      <c r="K22" s="31">
        <f>IF(I22="","",N(L$14))</f>
        <v>0.5</v>
      </c>
      <c r="L22" s="26">
        <f>IF(I22="","",N(I22)*N(K22))</f>
        <v>60</v>
      </c>
      <c r="M22" s="16"/>
    </row>
    <row r="23" spans="2:13" s="15" customFormat="1" ht="16.5" customHeight="1" x14ac:dyDescent="0.35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66" t="s">
        <v>31</v>
      </c>
      <c r="D24" s="67"/>
      <c r="E24" s="67"/>
      <c r="F24" s="67"/>
      <c r="G24" s="67"/>
      <c r="H24" s="67"/>
      <c r="I24" s="67"/>
      <c r="J24" s="67"/>
      <c r="K24" s="67"/>
      <c r="L24" s="20" t="s">
        <v>51</v>
      </c>
      <c r="M24" s="16"/>
    </row>
    <row r="25" spans="2:13" s="15" customFormat="1" ht="16.5" customHeight="1" x14ac:dyDescent="0.35">
      <c r="B25" s="14"/>
      <c r="C25" s="65"/>
      <c r="D25" s="65"/>
      <c r="E25" s="65"/>
      <c r="F25" s="65"/>
      <c r="G25" s="65"/>
      <c r="H25" s="65"/>
      <c r="I25" s="65"/>
      <c r="J25" s="65"/>
      <c r="K25" s="65"/>
      <c r="L25" s="32"/>
      <c r="M25" s="16"/>
    </row>
    <row r="26" spans="2:13" s="15" customFormat="1" ht="16.5" customHeight="1" x14ac:dyDescent="0.35">
      <c r="B26" s="14"/>
      <c r="C26" s="74"/>
      <c r="D26" s="74"/>
      <c r="E26" s="74"/>
      <c r="F26" s="74"/>
      <c r="G26" s="74"/>
      <c r="H26" s="74"/>
      <c r="I26" s="74"/>
      <c r="J26" s="74"/>
      <c r="K26" s="74"/>
      <c r="L26" s="33"/>
      <c r="M26" s="16"/>
    </row>
    <row r="27" spans="2:13" s="15" customFormat="1" ht="16.5" customHeight="1" x14ac:dyDescent="0.35">
      <c r="B27" s="14"/>
      <c r="C27" s="74"/>
      <c r="D27" s="74"/>
      <c r="E27" s="74"/>
      <c r="F27" s="74"/>
      <c r="G27" s="74"/>
      <c r="H27" s="74"/>
      <c r="I27" s="74"/>
      <c r="J27" s="74"/>
      <c r="K27" s="74"/>
      <c r="L27" s="33"/>
      <c r="M27" s="16"/>
    </row>
    <row r="28" spans="2:13" s="15" customFormat="1" ht="16.5" customHeight="1" x14ac:dyDescent="0.35">
      <c r="B28" s="14"/>
      <c r="C28" s="88"/>
      <c r="D28" s="88"/>
      <c r="E28" s="88"/>
      <c r="F28" s="88"/>
      <c r="G28" s="88"/>
      <c r="H28" s="88"/>
      <c r="I28" s="88"/>
      <c r="J28" s="88"/>
      <c r="K28" s="88"/>
      <c r="L28" s="34"/>
      <c r="M28" s="16"/>
    </row>
    <row r="29" spans="2:13" s="15" customFormat="1" ht="16.5" customHeight="1" x14ac:dyDescent="0.3">
      <c r="B29" s="14"/>
      <c r="C29" s="66" t="s">
        <v>32</v>
      </c>
      <c r="D29" s="67"/>
      <c r="E29" s="67"/>
      <c r="F29" s="67"/>
      <c r="G29" s="67"/>
      <c r="H29" s="67"/>
      <c r="I29" s="67"/>
      <c r="J29" s="67"/>
      <c r="K29" s="86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61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16"/>
    </row>
    <row r="32" spans="2:13" s="15" customFormat="1" ht="16.5" customHeight="1" x14ac:dyDescent="0.3">
      <c r="B32" s="14"/>
      <c r="C32" s="52" t="s">
        <v>34</v>
      </c>
      <c r="D32" s="52"/>
      <c r="E32" s="52"/>
      <c r="F32" s="52"/>
      <c r="G32" s="52"/>
      <c r="H32" s="52"/>
      <c r="I32" s="52"/>
      <c r="J32" s="52"/>
      <c r="K32" s="52"/>
      <c r="L32" s="31">
        <f>IF(L12&amp;L22&amp;L29="","",N(L12)+N(L22)+N(L29))</f>
        <v>60</v>
      </c>
      <c r="M32" s="16"/>
    </row>
    <row r="33" spans="2:13" s="15" customFormat="1" ht="16.5" customHeight="1" x14ac:dyDescent="0.3">
      <c r="B33" s="14"/>
      <c r="C33" s="52" t="s">
        <v>35</v>
      </c>
      <c r="D33" s="52"/>
      <c r="E33" s="52"/>
      <c r="F33" s="52"/>
      <c r="G33" s="52"/>
      <c r="H33" s="52"/>
      <c r="I33" s="52"/>
      <c r="J33" s="52"/>
      <c r="K33" s="52"/>
      <c r="L33" s="31">
        <f>'Str 1'!I31</f>
        <v>0</v>
      </c>
      <c r="M33" s="16"/>
    </row>
    <row r="34" spans="2:13" s="15" customFormat="1" ht="16.5" customHeight="1" x14ac:dyDescent="0.3">
      <c r="B34" s="14"/>
      <c r="C34" s="61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61"/>
      <c r="E34" s="61"/>
      <c r="F34" s="61"/>
      <c r="G34" s="61"/>
      <c r="H34" s="61"/>
      <c r="I34" s="61"/>
      <c r="J34" s="61"/>
      <c r="K34" s="61"/>
      <c r="L34" s="26">
        <f>IF(L32&amp;L33="","",ABS(N(L32)-N(L33)))</f>
        <v>60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66" t="s">
        <v>36</v>
      </c>
      <c r="D36" s="67"/>
      <c r="E36" s="67"/>
      <c r="F36" s="67"/>
      <c r="G36" s="67"/>
      <c r="H36" s="67"/>
      <c r="I36" s="67"/>
      <c r="J36" s="67"/>
      <c r="K36" s="67"/>
      <c r="L36" s="86"/>
      <c r="M36" s="16"/>
    </row>
    <row r="37" spans="2:13" s="15" customFormat="1" ht="16.5" customHeight="1" x14ac:dyDescent="0.3">
      <c r="B37" s="14"/>
      <c r="C37" s="80"/>
      <c r="D37" s="81"/>
      <c r="E37" s="81"/>
      <c r="F37" s="81"/>
      <c r="G37" s="81"/>
      <c r="H37" s="81"/>
      <c r="I37" s="81"/>
      <c r="J37" s="81"/>
      <c r="K37" s="81"/>
      <c r="L37" s="82"/>
      <c r="M37" s="16"/>
    </row>
    <row r="38" spans="2:13" s="15" customFormat="1" ht="16.5" customHeight="1" x14ac:dyDescent="0.3">
      <c r="B38" s="14"/>
      <c r="C38" s="83" t="s">
        <v>62</v>
      </c>
      <c r="D38" s="84"/>
      <c r="E38" s="84"/>
      <c r="F38" s="84"/>
      <c r="G38" s="84"/>
      <c r="H38" s="84"/>
      <c r="I38" s="84"/>
      <c r="J38" s="84"/>
      <c r="K38" s="84"/>
      <c r="L38" s="85"/>
      <c r="M38" s="16"/>
    </row>
    <row r="39" spans="2:13" s="15" customFormat="1" ht="16.5" customHeight="1" x14ac:dyDescent="0.3">
      <c r="B39" s="14"/>
      <c r="C39" s="83"/>
      <c r="D39" s="84"/>
      <c r="E39" s="84"/>
      <c r="F39" s="84"/>
      <c r="G39" s="84"/>
      <c r="H39" s="84"/>
      <c r="I39" s="84"/>
      <c r="J39" s="84"/>
      <c r="K39" s="84"/>
      <c r="L39" s="85"/>
      <c r="M39" s="16"/>
    </row>
    <row r="40" spans="2:13" s="15" customFormat="1" ht="16.5" customHeight="1" x14ac:dyDescent="0.3">
      <c r="B40" s="14"/>
      <c r="C40" s="91"/>
      <c r="D40" s="92"/>
      <c r="E40" s="92"/>
      <c r="F40" s="92"/>
      <c r="G40" s="92"/>
      <c r="H40" s="92"/>
      <c r="I40" s="92"/>
      <c r="J40" s="92"/>
      <c r="K40" s="92"/>
      <c r="L40" s="9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48" t="s">
        <v>58</v>
      </c>
      <c r="H44" s="48"/>
      <c r="I44" s="48"/>
      <c r="J44" s="23" t="s">
        <v>11</v>
      </c>
      <c r="K44" s="57" t="s">
        <v>63</v>
      </c>
      <c r="L44" s="57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48"/>
      <c r="D46" s="48"/>
      <c r="E46" s="48"/>
      <c r="G46" s="48"/>
      <c r="H46" s="48"/>
      <c r="I46" s="48"/>
      <c r="K46" s="48" t="s">
        <v>59</v>
      </c>
      <c r="L46" s="48"/>
      <c r="M46" s="16"/>
    </row>
    <row r="47" spans="2:13" ht="21" customHeight="1" x14ac:dyDescent="0.3">
      <c r="B47" s="4"/>
      <c r="C47" s="49" t="s">
        <v>37</v>
      </c>
      <c r="D47" s="49"/>
      <c r="E47" s="49"/>
      <c r="G47" s="49" t="s">
        <v>38</v>
      </c>
      <c r="H47" s="49"/>
      <c r="I47" s="49"/>
      <c r="K47" s="49" t="s">
        <v>39</v>
      </c>
      <c r="L47" s="49"/>
      <c r="M47" s="5"/>
    </row>
    <row r="48" spans="2:13" ht="24" customHeight="1" x14ac:dyDescent="0.3">
      <c r="B48" s="8"/>
      <c r="C48" s="47" t="str">
        <f>'Str 1'!C42:I42</f>
        <v>RRiF-ov obrazac  ©  rrif.hr          ver. 2024-1</v>
      </c>
      <c r="D48" s="47"/>
      <c r="E48" s="47"/>
      <c r="F48" s="47"/>
      <c r="G48" s="47"/>
      <c r="H48" s="47"/>
      <c r="I48" s="47"/>
      <c r="J48" s="47"/>
      <c r="K48" s="47"/>
      <c r="L48" s="47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39:L39"/>
    <mergeCell ref="C40:L40"/>
    <mergeCell ref="C31:L31"/>
    <mergeCell ref="C32:K32"/>
    <mergeCell ref="C33:K33"/>
    <mergeCell ref="C34:K34"/>
    <mergeCell ref="C36:L36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C46:E46"/>
    <mergeCell ref="G46:I46"/>
    <mergeCell ref="K46:L46"/>
    <mergeCell ref="C47:E47"/>
    <mergeCell ref="G47:I47"/>
    <mergeCell ref="K47:L47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1'!Print_Area</vt:lpstr>
      <vt:lpstr>'Str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Ana Balikic</cp:lastModifiedBy>
  <cp:lastPrinted>2023-02-02T08:48:58Z</cp:lastPrinted>
  <dcterms:created xsi:type="dcterms:W3CDTF">2019-09-19T10:21:12Z</dcterms:created>
  <dcterms:modified xsi:type="dcterms:W3CDTF">2025-12-02T15:36:54Z</dcterms:modified>
</cp:coreProperties>
</file>